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'Кол-во'!$A$4:$L$13</definedName>
  </definedNames>
  <calcPr calcId="145621" calcOnSave="0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K13" i="1"/>
  <c r="J13" i="1"/>
  <c r="I13" i="1"/>
  <c r="H13" i="1"/>
  <c r="L13" i="1" l="1"/>
</calcChain>
</file>

<file path=xl/sharedStrings.xml><?xml version="1.0" encoding="utf-8"?>
<sst xmlns="http://schemas.openxmlformats.org/spreadsheetml/2006/main" count="75" uniqueCount="43">
  <si>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</si>
  <si>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</si>
  <si>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</si>
  <si>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</si>
  <si>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</si>
  <si>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</si>
  <si>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</si>
  <si>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</si>
  <si>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Липецкэнерго</t>
  </si>
  <si>
    <t>Смоленскэнерго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</si>
  <si>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</si>
  <si>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</si>
  <si>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</si>
  <si>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</si>
  <si>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</si>
  <si>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</si>
  <si>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</si>
  <si>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</si>
  <si>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</si>
  <si>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г. Белгород. 5-й Заводской пер. д.17</t>
  </si>
  <si>
    <t>ИТОГО</t>
  </si>
  <si>
    <t>Липецкая область, с.Подгорное, ПС "Правобережная"</t>
  </si>
  <si>
    <t>г. Смоленск, Центральный склад, ул.Индустриальная, 5.</t>
  </si>
  <si>
    <t>Автотранспорт</t>
  </si>
  <si>
    <t>201H</t>
  </si>
  <si>
    <t>Линейные изоляторы штыревые</t>
  </si>
  <si>
    <t>Изолятор ТФ-20</t>
  </si>
  <si>
    <t>201H_010</t>
  </si>
  <si>
    <t>Изолятор ТФ-20П</t>
  </si>
  <si>
    <t>201H_021</t>
  </si>
  <si>
    <t>Изолятор ШС-20Г</t>
  </si>
  <si>
    <t>Изолятор ШФ-20Г</t>
  </si>
  <si>
    <t>201H_004</t>
  </si>
  <si>
    <t>Изолятор ШФ-20Г с колпачком</t>
  </si>
  <si>
    <t>201H_006</t>
  </si>
  <si>
    <t>Изолятор ШФ-20Г1</t>
  </si>
  <si>
    <t>201H_005</t>
  </si>
  <si>
    <t>Колпачок К-5</t>
  </si>
  <si>
    <t>201H_011</t>
  </si>
  <si>
    <t>Колпачок К-9</t>
  </si>
  <si>
    <t>201H_014</t>
  </si>
  <si>
    <t>201H_026</t>
  </si>
  <si>
    <t>В течение 10 календарных дней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</si>
</sst>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"/>
  <sheetViews>
    <sheetView tabSelected="1" zoomScale="90" zoomScaleNormal="90" workbookViewId="0">
      <pane ySplit="3" topLeftCell="A4" activePane="bottomLeft" state="frozen"/>
      <selection pane="bottomLeft" activeCell="C13" sqref="C13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9.85546875" customWidth="1"/>
    <col min="9" max="9" width="19.85546875" style="2" customWidth="1"/>
    <col min="10" max="10" width="19.85546875" customWidth="1"/>
    <col min="11" max="11" width="19.85546875" style="2" customWidth="1"/>
    <col min="12" max="12" width="13.5703125" style="32" customWidth="1"/>
    <col min="13" max="14" width="9.140625" style="6"/>
    <col min="15" max="15" width="28.5703125" style="6" bestFit="1" customWidth="1"/>
    <col min="16" max="25" width="9.140625" style="6"/>
  </cols>
  <sheetData>
    <row r="1" spans="1:25" s="2" customFormat="1" x14ac:dyDescent="0.25">
      <c r="A1" s="16"/>
      <c r="B1" s="2" t="s">
        <v>24</v>
      </c>
      <c r="C1" s="16" t="s">
        <v>25</v>
      </c>
      <c r="D1" s="16"/>
      <c r="E1" s="16"/>
      <c r="L1" s="32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2" customFormat="1" x14ac:dyDescent="0.25">
      <c r="A2" s="16"/>
      <c r="D2" s="16"/>
      <c r="E2" s="16"/>
      <c r="L2" s="3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2" customFormat="1" x14ac:dyDescent="0.25">
      <c r="A3" s="16"/>
      <c r="D3" s="16"/>
      <c r="E3" s="16"/>
      <c r="H3" s="40" t="s">
        <v>6</v>
      </c>
      <c r="I3" s="40" t="s">
        <v>7</v>
      </c>
      <c r="J3" s="40" t="s">
        <v>8</v>
      </c>
      <c r="K3" s="40" t="s">
        <v>9</v>
      </c>
      <c r="L3" s="41" t="s">
        <v>10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19" t="s">
        <v>13</v>
      </c>
      <c r="B4" s="3" t="s">
        <v>0</v>
      </c>
      <c r="C4" s="3" t="s">
        <v>1</v>
      </c>
      <c r="D4" s="17" t="s">
        <v>15</v>
      </c>
      <c r="E4" s="17" t="s">
        <v>16</v>
      </c>
      <c r="F4" s="1" t="s">
        <v>3</v>
      </c>
      <c r="G4" s="3" t="s">
        <v>2</v>
      </c>
      <c r="H4" s="14" t="s">
        <v>11</v>
      </c>
      <c r="I4" s="14" t="s">
        <v>11</v>
      </c>
      <c r="J4" s="14" t="s">
        <v>11</v>
      </c>
      <c r="K4" s="14" t="s">
        <v>11</v>
      </c>
      <c r="L4" s="14" t="s">
        <v>11</v>
      </c>
      <c r="M4" s="5"/>
      <c r="N4" s="5"/>
      <c r="O4" s="5"/>
      <c r="R4" s="8"/>
      <c r="S4" s="8"/>
      <c r="T4" s="8"/>
      <c r="U4" s="8"/>
      <c r="V4" s="8"/>
    </row>
    <row r="5" spans="1:25" s="16" customFormat="1" x14ac:dyDescent="0.25">
      <c r="A5" s="19">
        <v>1</v>
      </c>
      <c r="B5" s="33">
        <v>2105943</v>
      </c>
      <c r="C5" s="4" t="s">
        <v>26</v>
      </c>
      <c r="D5" s="15"/>
      <c r="E5" s="4" t="s">
        <v>24</v>
      </c>
      <c r="F5" s="42" t="s">
        <v>27</v>
      </c>
      <c r="G5" s="18" t="s">
        <v>17</v>
      </c>
      <c r="H5" s="21">
        <v>7139</v>
      </c>
      <c r="I5" s="21"/>
      <c r="J5" s="21"/>
      <c r="K5" s="21"/>
      <c r="L5" s="26">
        <f t="shared" ref="L5:L12" si="0">SUM(H5:K5)</f>
        <v>7139</v>
      </c>
      <c r="M5" s="9"/>
      <c r="N5" s="9"/>
      <c r="O5" s="10"/>
      <c r="P5" s="6"/>
      <c r="Q5" s="6"/>
      <c r="R5" s="11"/>
      <c r="S5" s="12"/>
      <c r="T5" s="11"/>
      <c r="U5" s="11"/>
      <c r="V5" s="11"/>
      <c r="W5" s="6"/>
      <c r="X5" s="6"/>
      <c r="Y5" s="6"/>
    </row>
    <row r="6" spans="1:25" s="16" customFormat="1" x14ac:dyDescent="0.25">
      <c r="A6" s="19">
        <v>2</v>
      </c>
      <c r="B6" s="33">
        <v>2343089</v>
      </c>
      <c r="C6" s="4" t="s">
        <v>28</v>
      </c>
      <c r="D6" s="15"/>
      <c r="E6" s="4" t="s">
        <v>24</v>
      </c>
      <c r="F6" s="42" t="s">
        <v>29</v>
      </c>
      <c r="G6" s="18" t="s">
        <v>17</v>
      </c>
      <c r="H6" s="21"/>
      <c r="I6" s="21"/>
      <c r="J6" s="21"/>
      <c r="K6" s="21">
        <v>2000</v>
      </c>
      <c r="L6" s="26">
        <f t="shared" si="0"/>
        <v>2000</v>
      </c>
      <c r="M6" s="9"/>
      <c r="N6" s="9"/>
      <c r="O6" s="10"/>
      <c r="P6" s="6"/>
      <c r="Q6" s="6"/>
      <c r="R6" s="11"/>
      <c r="S6" s="12"/>
      <c r="T6" s="11"/>
      <c r="U6" s="11"/>
      <c r="V6" s="11"/>
      <c r="W6" s="6"/>
      <c r="X6" s="6"/>
      <c r="Y6" s="6"/>
    </row>
    <row r="7" spans="1:25" s="16" customFormat="1" x14ac:dyDescent="0.25">
      <c r="A7" s="19">
        <v>3</v>
      </c>
      <c r="B7" s="33">
        <v>2345406</v>
      </c>
      <c r="C7" s="4" t="s">
        <v>30</v>
      </c>
      <c r="D7" s="15"/>
      <c r="E7" s="4" t="s">
        <v>24</v>
      </c>
      <c r="F7" s="42" t="s">
        <v>41</v>
      </c>
      <c r="G7" s="18" t="s">
        <v>17</v>
      </c>
      <c r="H7" s="21">
        <v>60</v>
      </c>
      <c r="I7" s="21"/>
      <c r="J7" s="21"/>
      <c r="K7" s="21"/>
      <c r="L7" s="26">
        <f t="shared" si="0"/>
        <v>60</v>
      </c>
      <c r="M7" s="9"/>
      <c r="N7" s="9"/>
      <c r="O7" s="10"/>
      <c r="P7" s="6"/>
      <c r="Q7" s="6"/>
      <c r="R7" s="11"/>
      <c r="S7" s="12"/>
      <c r="T7" s="11"/>
      <c r="U7" s="11"/>
      <c r="V7" s="11"/>
      <c r="W7" s="6"/>
      <c r="X7" s="6"/>
      <c r="Y7" s="6"/>
    </row>
    <row r="8" spans="1:25" s="16" customFormat="1" x14ac:dyDescent="0.25">
      <c r="A8" s="19">
        <v>4</v>
      </c>
      <c r="B8" s="33">
        <v>2114733</v>
      </c>
      <c r="C8" s="4" t="s">
        <v>31</v>
      </c>
      <c r="D8" s="15"/>
      <c r="E8" s="4" t="s">
        <v>24</v>
      </c>
      <c r="F8" s="42" t="s">
        <v>32</v>
      </c>
      <c r="G8" s="18" t="s">
        <v>17</v>
      </c>
      <c r="H8" s="21"/>
      <c r="I8" s="21">
        <v>1650</v>
      </c>
      <c r="J8" s="21">
        <v>864</v>
      </c>
      <c r="K8" s="21"/>
      <c r="L8" s="26">
        <f t="shared" si="0"/>
        <v>2514</v>
      </c>
      <c r="M8" s="9"/>
      <c r="N8" s="9"/>
      <c r="O8" s="10"/>
      <c r="P8" s="6"/>
      <c r="Q8" s="6"/>
      <c r="R8" s="11"/>
      <c r="S8" s="12"/>
      <c r="T8" s="11"/>
      <c r="U8" s="11"/>
      <c r="V8" s="11"/>
      <c r="W8" s="6"/>
      <c r="X8" s="6"/>
      <c r="Y8" s="6"/>
    </row>
    <row r="9" spans="1:25" s="16" customFormat="1" x14ac:dyDescent="0.25">
      <c r="A9" s="19">
        <v>5</v>
      </c>
      <c r="B9" s="33">
        <v>2229383</v>
      </c>
      <c r="C9" s="4" t="s">
        <v>33</v>
      </c>
      <c r="D9" s="15"/>
      <c r="E9" s="4" t="s">
        <v>24</v>
      </c>
      <c r="F9" s="42" t="s">
        <v>34</v>
      </c>
      <c r="G9" s="18" t="s">
        <v>17</v>
      </c>
      <c r="H9" s="21"/>
      <c r="I9" s="21"/>
      <c r="J9" s="21">
        <v>139</v>
      </c>
      <c r="K9" s="21">
        <v>3500</v>
      </c>
      <c r="L9" s="26">
        <f t="shared" si="0"/>
        <v>3639</v>
      </c>
      <c r="M9" s="9"/>
      <c r="N9" s="9"/>
      <c r="O9" s="10"/>
      <c r="P9" s="6"/>
      <c r="Q9" s="6"/>
      <c r="R9" s="11"/>
      <c r="S9" s="12"/>
      <c r="T9" s="11"/>
      <c r="U9" s="11"/>
      <c r="V9" s="11"/>
      <c r="W9" s="6"/>
      <c r="X9" s="6"/>
      <c r="Y9" s="6"/>
    </row>
    <row r="10" spans="1:25" s="16" customFormat="1" x14ac:dyDescent="0.25">
      <c r="A10" s="19">
        <v>6</v>
      </c>
      <c r="B10" s="33">
        <v>2225712</v>
      </c>
      <c r="C10" s="4" t="s">
        <v>35</v>
      </c>
      <c r="D10" s="15"/>
      <c r="E10" s="4" t="s">
        <v>24</v>
      </c>
      <c r="F10" s="42" t="s">
        <v>36</v>
      </c>
      <c r="G10" s="18" t="s">
        <v>17</v>
      </c>
      <c r="H10" s="21"/>
      <c r="I10" s="21"/>
      <c r="J10" s="21">
        <v>140</v>
      </c>
      <c r="K10" s="21"/>
      <c r="L10" s="26">
        <f t="shared" si="0"/>
        <v>140</v>
      </c>
      <c r="M10" s="9"/>
      <c r="N10" s="9"/>
      <c r="O10" s="10"/>
      <c r="P10" s="6"/>
      <c r="Q10" s="6"/>
      <c r="R10" s="11"/>
      <c r="S10" s="12"/>
      <c r="T10" s="11"/>
      <c r="U10" s="11"/>
      <c r="V10" s="11"/>
      <c r="W10" s="6"/>
      <c r="X10" s="6"/>
      <c r="Y10" s="6"/>
    </row>
    <row r="11" spans="1:25" s="16" customFormat="1" x14ac:dyDescent="0.25">
      <c r="A11" s="19">
        <v>7</v>
      </c>
      <c r="B11" s="33">
        <v>2028517</v>
      </c>
      <c r="C11" s="4" t="s">
        <v>37</v>
      </c>
      <c r="D11" s="15"/>
      <c r="E11" s="4" t="s">
        <v>24</v>
      </c>
      <c r="F11" s="42" t="s">
        <v>38</v>
      </c>
      <c r="G11" s="18" t="s">
        <v>17</v>
      </c>
      <c r="H11" s="21"/>
      <c r="I11" s="21"/>
      <c r="J11" s="21"/>
      <c r="K11" s="21">
        <v>2000</v>
      </c>
      <c r="L11" s="26">
        <f t="shared" si="0"/>
        <v>2000</v>
      </c>
      <c r="M11" s="9"/>
      <c r="N11" s="9"/>
      <c r="O11" s="10"/>
      <c r="P11" s="6"/>
      <c r="Q11" s="6"/>
      <c r="R11" s="11"/>
      <c r="S11" s="12"/>
      <c r="T11" s="11"/>
      <c r="U11" s="11"/>
      <c r="V11" s="11"/>
      <c r="W11" s="6"/>
      <c r="X11" s="6"/>
      <c r="Y11" s="6"/>
    </row>
    <row r="12" spans="1:25" s="16" customFormat="1" x14ac:dyDescent="0.25">
      <c r="A12" s="19">
        <v>8</v>
      </c>
      <c r="B12" s="33">
        <v>2020963</v>
      </c>
      <c r="C12" s="4" t="s">
        <v>39</v>
      </c>
      <c r="D12" s="15"/>
      <c r="E12" s="4" t="s">
        <v>24</v>
      </c>
      <c r="F12" s="42" t="s">
        <v>40</v>
      </c>
      <c r="G12" s="18" t="s">
        <v>17</v>
      </c>
      <c r="H12" s="21"/>
      <c r="I12" s="21">
        <v>1100</v>
      </c>
      <c r="J12" s="21"/>
      <c r="K12" s="21"/>
      <c r="L12" s="26">
        <f t="shared" si="0"/>
        <v>1100</v>
      </c>
      <c r="M12" s="9"/>
      <c r="N12" s="9"/>
      <c r="O12" s="10"/>
      <c r="P12" s="6"/>
      <c r="Q12" s="6"/>
      <c r="R12" s="11"/>
      <c r="S12" s="12"/>
      <c r="T12" s="11"/>
      <c r="U12" s="11"/>
      <c r="V12" s="11"/>
      <c r="W12" s="6"/>
      <c r="X12" s="6"/>
      <c r="Y12" s="6"/>
    </row>
    <row r="13" spans="1:25" s="32" customFormat="1" x14ac:dyDescent="0.25">
      <c r="A13" s="22"/>
      <c r="B13" s="23" t="s">
        <v>20</v>
      </c>
      <c r="C13" s="24"/>
      <c r="D13" s="24"/>
      <c r="E13" s="24"/>
      <c r="F13" s="39"/>
      <c r="G13" s="23"/>
      <c r="H13" s="25">
        <f>SUM(H5:H12)</f>
        <v>7199</v>
      </c>
      <c r="I13" s="25">
        <f t="shared" ref="I13:K13" si="1">SUM(I5:I12)</f>
        <v>2750</v>
      </c>
      <c r="J13" s="25">
        <f t="shared" si="1"/>
        <v>1143</v>
      </c>
      <c r="K13" s="25">
        <f t="shared" si="1"/>
        <v>7500</v>
      </c>
      <c r="L13" s="26">
        <f>SUM(H13:K13)</f>
        <v>18592</v>
      </c>
      <c r="M13" s="27"/>
      <c r="N13" s="27"/>
      <c r="O13" s="28"/>
      <c r="P13" s="29"/>
      <c r="Q13" s="29"/>
      <c r="R13" s="30"/>
      <c r="S13" s="31"/>
      <c r="T13" s="30"/>
      <c r="U13" s="30"/>
      <c r="V13" s="30"/>
      <c r="W13" s="29"/>
      <c r="X13" s="29"/>
      <c r="Y13" s="29"/>
    </row>
  </sheetData>
  <autoFilter ref="A4:L13"/>
  <sortState ref="B5:AF55">
    <sortCondition ref="C5:C55"/>
    <sortCondition ref="D5:D55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:E7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24</v>
      </c>
      <c r="C1" s="34" t="s">
        <v>25</v>
      </c>
    </row>
    <row r="3" spans="1:5" x14ac:dyDescent="0.25">
      <c r="A3" s="35" t="s">
        <v>13</v>
      </c>
      <c r="B3" s="35" t="s">
        <v>14</v>
      </c>
      <c r="C3" s="13" t="s">
        <v>12</v>
      </c>
      <c r="D3" s="13" t="s">
        <v>4</v>
      </c>
      <c r="E3" s="13" t="s">
        <v>5</v>
      </c>
    </row>
    <row r="4" spans="1:5" ht="26.25" x14ac:dyDescent="0.25">
      <c r="A4" s="36">
        <v>1</v>
      </c>
      <c r="B4" s="20" t="s">
        <v>6</v>
      </c>
      <c r="C4" s="37" t="s">
        <v>19</v>
      </c>
      <c r="D4" s="37" t="s">
        <v>23</v>
      </c>
      <c r="E4" s="38" t="s">
        <v>42</v>
      </c>
    </row>
    <row r="5" spans="1:5" ht="26.25" x14ac:dyDescent="0.25">
      <c r="A5" s="36">
        <v>2</v>
      </c>
      <c r="B5" s="20" t="s">
        <v>7</v>
      </c>
      <c r="C5" s="37" t="s">
        <v>18</v>
      </c>
      <c r="D5" s="37" t="s">
        <v>23</v>
      </c>
      <c r="E5" s="38" t="s">
        <v>42</v>
      </c>
    </row>
    <row r="6" spans="1:5" ht="26.25" x14ac:dyDescent="0.25">
      <c r="A6" s="36">
        <v>3</v>
      </c>
      <c r="B6" s="20" t="s">
        <v>8</v>
      </c>
      <c r="C6" s="37" t="s">
        <v>21</v>
      </c>
      <c r="D6" s="37" t="s">
        <v>23</v>
      </c>
      <c r="E6" s="38" t="s">
        <v>42</v>
      </c>
    </row>
    <row r="7" spans="1:5" ht="26.25" x14ac:dyDescent="0.25">
      <c r="A7" s="36">
        <v>4</v>
      </c>
      <c r="B7" s="20" t="s">
        <v>9</v>
      </c>
      <c r="C7" s="37" t="s">
        <v>22</v>
      </c>
      <c r="D7" s="37" t="s">
        <v>23</v>
      </c>
      <c r="E7" s="38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2018-10-17T12:13:06Z</dcterms:modified>
</cp:coreProperties>
</file>